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3" i="1" l="1"/>
  <c r="H24" i="1"/>
  <c r="H25" i="1"/>
  <c r="H26" i="1"/>
  <c r="H22" i="1"/>
  <c r="D27" i="1"/>
  <c r="E27" i="1"/>
  <c r="H19" i="1"/>
  <c r="H18" i="1"/>
  <c r="D20" i="1"/>
  <c r="E20" i="1"/>
  <c r="H15" i="1"/>
  <c r="H12" i="1"/>
  <c r="D28" i="1" l="1"/>
  <c r="H27" i="1"/>
  <c r="H20" i="1"/>
  <c r="E28" i="1"/>
  <c r="H28" i="1" l="1"/>
</calcChain>
</file>

<file path=xl/sharedStrings.xml><?xml version="1.0" encoding="utf-8"?>
<sst xmlns="http://schemas.openxmlformats.org/spreadsheetml/2006/main" count="58" uniqueCount="31">
  <si>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</si>
  <si>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</si>
  <si>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</si>
  <si>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</si>
  <si>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</si>
  <si>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</si>
  <si>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</si>
  <si>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20.331</t>
  </si>
  <si>
    <t>ОБЩИНА БЕРКОВИЦА</t>
  </si>
  <si>
    <t>Селски, горски път</t>
  </si>
  <si>
    <t>Общо за ползвателя</t>
  </si>
  <si>
    <t>ГАЛЯ ДИМИТРОВА МЛАДЕНОВА</t>
  </si>
  <si>
    <t>22.330</t>
  </si>
  <si>
    <t>РАЙКА РАНГЕЛОВА ИЛИЕВА</t>
  </si>
  <si>
    <t>26.131</t>
  </si>
  <si>
    <t>26.335</t>
  </si>
  <si>
    <t>НИКОЛАЙ ДИМИТРОВ МЛАДЕНОВ</t>
  </si>
  <si>
    <t>24.91</t>
  </si>
  <si>
    <t>38.326</t>
  </si>
  <si>
    <t>ФЕРМА - Регистри</t>
  </si>
  <si>
    <t>Общинска служба "Земеделие" БЕРКОВИЦА</t>
  </si>
  <si>
    <t>Землище на ПЕСОЧНИЦА ЕКАТТЕ 55930</t>
  </si>
  <si>
    <t>стопанска година 2023/2024</t>
  </si>
  <si>
    <t>Доброволно споразумение вх. № 17/19.10.2023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</si>
  <si>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</si>
  <si>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</si>
  <si>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</si>
  <si>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Общо за землището: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</si>
  <si>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</si>
  <si>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</si>
  <si>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Песочница, общ. Берковица, обл. Монтана – 26.00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</si>
</sst>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C11" sqref="C11"/>
    </sheetView>
  </sheetViews>
  <sheetFormatPr defaultRowHeight="15" x14ac:dyDescent="0.25"/>
  <cols>
    <col min="1" max="1" width="35.5703125" customWidth="1"/>
    <col min="2" max="2" width="8.42578125" bestFit="1" customWidth="1"/>
    <col min="3" max="3" width="24.5703125" customWidth="1"/>
    <col min="4" max="5" width="11.7109375" customWidth="1"/>
    <col min="6" max="6" width="18.28515625" bestFit="1" customWidth="1"/>
    <col min="7" max="7" width="8.7109375" customWidth="1"/>
    <col min="8" max="8" width="16.28515625" customWidth="1"/>
  </cols>
  <sheetData>
    <row r="1" spans="1:8" x14ac:dyDescent="0.25">
      <c r="A1" s="20" t="s">
        <v>26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19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20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21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22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23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24</v>
      </c>
      <c r="B7" s="19"/>
      <c r="C7" s="19"/>
      <c r="D7" s="19"/>
      <c r="E7" s="19"/>
      <c r="F7" s="19"/>
      <c r="G7" s="19"/>
      <c r="H7" s="19"/>
    </row>
    <row r="8" spans="1:8" x14ac:dyDescent="0.25">
      <c r="A8" s="17"/>
      <c r="B8" s="17"/>
      <c r="C8" s="17"/>
      <c r="D8" s="17"/>
      <c r="E8" s="17"/>
      <c r="F8" s="17"/>
      <c r="G8" s="17"/>
      <c r="H8" s="17"/>
    </row>
    <row r="9" spans="1:8" ht="47.25" customHeight="1" x14ac:dyDescent="0.25">
      <c r="A9" s="22" t="s">
        <v>30</v>
      </c>
      <c r="B9" s="23"/>
      <c r="C9" s="23"/>
      <c r="D9" s="23"/>
      <c r="E9" s="23"/>
      <c r="F9" s="23"/>
      <c r="G9" s="23"/>
      <c r="H9" s="24"/>
    </row>
    <row r="10" spans="1:8" x14ac:dyDescent="0.25">
      <c r="A10" s="21" t="s">
        <v>25</v>
      </c>
      <c r="B10" s="21"/>
      <c r="C10" s="21"/>
      <c r="D10" s="21"/>
      <c r="E10" s="21"/>
      <c r="F10" s="21"/>
      <c r="G10" s="21"/>
      <c r="H10" s="21"/>
    </row>
    <row r="11" spans="1:8" ht="45" x14ac:dyDescent="0.25">
      <c r="A11" s="13" t="s">
        <v>28</v>
      </c>
      <c r="B11" s="18" t="s">
        <v>0</v>
      </c>
      <c r="C11" s="18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29</v>
      </c>
    </row>
    <row r="12" spans="1:8" x14ac:dyDescent="0.25">
      <c r="A12" s="7" t="s">
        <v>6</v>
      </c>
      <c r="B12" s="6" t="s">
        <v>7</v>
      </c>
      <c r="C12" s="8" t="s">
        <v>8</v>
      </c>
      <c r="D12" s="9">
        <v>1.724</v>
      </c>
      <c r="E12" s="9">
        <v>0.63100000000000001</v>
      </c>
      <c r="F12" s="7" t="s">
        <v>9</v>
      </c>
      <c r="G12" s="10">
        <v>26</v>
      </c>
      <c r="H12" s="10">
        <f>E12*G12</f>
        <v>16.405999999999999</v>
      </c>
    </row>
    <row r="13" spans="1:8" x14ac:dyDescent="0.25">
      <c r="A13" s="12" t="s">
        <v>10</v>
      </c>
      <c r="B13" s="13"/>
      <c r="C13" s="14"/>
      <c r="D13" s="15">
        <v>1.724</v>
      </c>
      <c r="E13" s="15">
        <v>0.63100000000000001</v>
      </c>
      <c r="F13" s="12"/>
      <c r="G13" s="16"/>
      <c r="H13" s="16">
        <v>16.41</v>
      </c>
    </row>
    <row r="14" spans="1:8" x14ac:dyDescent="0.25">
      <c r="A14" s="7"/>
      <c r="B14" s="5"/>
      <c r="C14" s="11"/>
      <c r="D14" s="9"/>
      <c r="E14" s="9"/>
      <c r="F14" s="7"/>
      <c r="G14" s="10"/>
      <c r="H14" s="10"/>
    </row>
    <row r="15" spans="1:8" x14ac:dyDescent="0.25">
      <c r="A15" s="7" t="s">
        <v>11</v>
      </c>
      <c r="B15" s="6" t="s">
        <v>12</v>
      </c>
      <c r="C15" s="8" t="s">
        <v>8</v>
      </c>
      <c r="D15" s="9">
        <v>1.5089999999999999</v>
      </c>
      <c r="E15" s="9">
        <v>0.8</v>
      </c>
      <c r="F15" s="7" t="s">
        <v>9</v>
      </c>
      <c r="G15" s="10">
        <v>26</v>
      </c>
      <c r="H15" s="10">
        <f>E15*G15</f>
        <v>20.8</v>
      </c>
    </row>
    <row r="16" spans="1:8" x14ac:dyDescent="0.25">
      <c r="A16" s="12" t="s">
        <v>10</v>
      </c>
      <c r="B16" s="13"/>
      <c r="C16" s="14"/>
      <c r="D16" s="15">
        <v>1.5089999999999999</v>
      </c>
      <c r="E16" s="15">
        <v>0.8</v>
      </c>
      <c r="F16" s="12"/>
      <c r="G16" s="16"/>
      <c r="H16" s="16">
        <v>20.8</v>
      </c>
    </row>
    <row r="17" spans="1:8" x14ac:dyDescent="0.25">
      <c r="A17" s="7"/>
      <c r="B17" s="5"/>
      <c r="C17" s="11"/>
      <c r="D17" s="9"/>
      <c r="E17" s="9"/>
      <c r="F17" s="7"/>
      <c r="G17" s="10"/>
      <c r="H17" s="10"/>
    </row>
    <row r="18" spans="1:8" x14ac:dyDescent="0.25">
      <c r="A18" s="7" t="s">
        <v>13</v>
      </c>
      <c r="B18" s="6" t="s">
        <v>14</v>
      </c>
      <c r="C18" s="8" t="s">
        <v>8</v>
      </c>
      <c r="D18" s="9">
        <v>1.258</v>
      </c>
      <c r="E18" s="9">
        <v>0.59399999999999997</v>
      </c>
      <c r="F18" s="7" t="s">
        <v>9</v>
      </c>
      <c r="G18" s="10">
        <v>26</v>
      </c>
      <c r="H18" s="10">
        <f>E18*G18</f>
        <v>15.443999999999999</v>
      </c>
    </row>
    <row r="19" spans="1:8" x14ac:dyDescent="0.25">
      <c r="A19" s="7" t="s">
        <v>13</v>
      </c>
      <c r="B19" s="6" t="s">
        <v>15</v>
      </c>
      <c r="C19" s="8" t="s">
        <v>8</v>
      </c>
      <c r="D19" s="9">
        <v>2.1930000000000001</v>
      </c>
      <c r="E19" s="9">
        <v>0.90700000000000003</v>
      </c>
      <c r="F19" s="7" t="s">
        <v>9</v>
      </c>
      <c r="G19" s="10">
        <v>26</v>
      </c>
      <c r="H19" s="10">
        <f>E19*G19</f>
        <v>23.582000000000001</v>
      </c>
    </row>
    <row r="20" spans="1:8" x14ac:dyDescent="0.25">
      <c r="A20" s="12" t="s">
        <v>10</v>
      </c>
      <c r="B20" s="13"/>
      <c r="C20" s="14"/>
      <c r="D20" s="15">
        <f>SUM(D18:D19)</f>
        <v>3.4510000000000001</v>
      </c>
      <c r="E20" s="15">
        <f>SUM(E18:E19)</f>
        <v>1.5009999999999999</v>
      </c>
      <c r="F20" s="12"/>
      <c r="G20" s="16"/>
      <c r="H20" s="16">
        <f>SUM(H18:H19)</f>
        <v>39.025999999999996</v>
      </c>
    </row>
    <row r="21" spans="1:8" x14ac:dyDescent="0.25">
      <c r="A21" s="7"/>
      <c r="B21" s="5"/>
      <c r="C21" s="11"/>
      <c r="D21" s="9"/>
      <c r="E21" s="9"/>
      <c r="F21" s="7"/>
      <c r="G21" s="10"/>
      <c r="H21" s="10"/>
    </row>
    <row r="22" spans="1:8" x14ac:dyDescent="0.25">
      <c r="A22" s="7" t="s">
        <v>16</v>
      </c>
      <c r="B22" s="6" t="s">
        <v>7</v>
      </c>
      <c r="C22" s="8" t="s">
        <v>8</v>
      </c>
      <c r="D22" s="9">
        <v>1.724</v>
      </c>
      <c r="E22" s="9">
        <v>0.94099999999999995</v>
      </c>
      <c r="F22" s="7" t="s">
        <v>9</v>
      </c>
      <c r="G22" s="10">
        <v>26</v>
      </c>
      <c r="H22" s="10">
        <f>E22*G22</f>
        <v>24.465999999999998</v>
      </c>
    </row>
    <row r="23" spans="1:8" x14ac:dyDescent="0.25">
      <c r="A23" s="7" t="s">
        <v>16</v>
      </c>
      <c r="B23" s="6" t="s">
        <v>17</v>
      </c>
      <c r="C23" s="8" t="s">
        <v>8</v>
      </c>
      <c r="D23" s="9">
        <v>1.262</v>
      </c>
      <c r="E23" s="9">
        <v>1.2609999999999999</v>
      </c>
      <c r="F23" s="7" t="s">
        <v>9</v>
      </c>
      <c r="G23" s="10">
        <v>26</v>
      </c>
      <c r="H23" s="10">
        <f>E23*G23</f>
        <v>32.785999999999994</v>
      </c>
    </row>
    <row r="24" spans="1:8" x14ac:dyDescent="0.25">
      <c r="A24" s="7" t="s">
        <v>16</v>
      </c>
      <c r="B24" s="6" t="s">
        <v>14</v>
      </c>
      <c r="C24" s="8" t="s">
        <v>8</v>
      </c>
      <c r="D24" s="9">
        <v>1.258</v>
      </c>
      <c r="E24" s="9">
        <v>0.23899999999999999</v>
      </c>
      <c r="F24" s="7" t="s">
        <v>9</v>
      </c>
      <c r="G24" s="10">
        <v>26</v>
      </c>
      <c r="H24" s="10">
        <f>E24*G24</f>
        <v>6.2139999999999995</v>
      </c>
    </row>
    <row r="25" spans="1:8" x14ac:dyDescent="0.25">
      <c r="A25" s="7" t="s">
        <v>16</v>
      </c>
      <c r="B25" s="6" t="s">
        <v>15</v>
      </c>
      <c r="C25" s="8" t="s">
        <v>8</v>
      </c>
      <c r="D25" s="9">
        <v>2.1930000000000001</v>
      </c>
      <c r="E25" s="9">
        <v>0.78200000000000003</v>
      </c>
      <c r="F25" s="7" t="s">
        <v>9</v>
      </c>
      <c r="G25" s="10">
        <v>26</v>
      </c>
      <c r="H25" s="10">
        <f>E25*G25</f>
        <v>20.332000000000001</v>
      </c>
    </row>
    <row r="26" spans="1:8" x14ac:dyDescent="0.25">
      <c r="A26" s="7" t="s">
        <v>16</v>
      </c>
      <c r="B26" s="6" t="s">
        <v>18</v>
      </c>
      <c r="C26" s="8" t="s">
        <v>8</v>
      </c>
      <c r="D26" s="9">
        <v>2.5640000000000001</v>
      </c>
      <c r="E26" s="9">
        <v>2.0030000000000001</v>
      </c>
      <c r="F26" s="7" t="s">
        <v>9</v>
      </c>
      <c r="G26" s="10">
        <v>26</v>
      </c>
      <c r="H26" s="10">
        <f>E26*G26</f>
        <v>52.078000000000003</v>
      </c>
    </row>
    <row r="27" spans="1:8" x14ac:dyDescent="0.25">
      <c r="A27" s="12" t="s">
        <v>10</v>
      </c>
      <c r="B27" s="13"/>
      <c r="C27" s="14"/>
      <c r="D27" s="15">
        <f>SUM(D22:D26)</f>
        <v>9.0009999999999994</v>
      </c>
      <c r="E27" s="15">
        <f>SUM(E22:E26)</f>
        <v>5.226</v>
      </c>
      <c r="F27" s="12"/>
      <c r="G27" s="16"/>
      <c r="H27" s="16">
        <f>SUM(H22:H26)</f>
        <v>135.876</v>
      </c>
    </row>
    <row r="28" spans="1:8" x14ac:dyDescent="0.25">
      <c r="A28" s="12" t="s">
        <v>27</v>
      </c>
      <c r="B28" s="13"/>
      <c r="C28" s="14"/>
      <c r="D28" s="15">
        <f>D27+D20+D16+D13</f>
        <v>15.685</v>
      </c>
      <c r="E28" s="15">
        <f>E27+E20+E16+E13</f>
        <v>8.1579999999999995</v>
      </c>
      <c r="F28" s="12"/>
      <c r="G28" s="16"/>
      <c r="H28" s="16">
        <f>H27+H20+H16+H13</f>
        <v>212.11199999999999</v>
      </c>
    </row>
    <row r="29" spans="1:8" x14ac:dyDescent="0.25">
      <c r="B29" s="1"/>
      <c r="C29" s="2"/>
      <c r="D29" s="3"/>
      <c r="E29" s="3"/>
      <c r="G29" s="4"/>
      <c r="H29" s="4"/>
    </row>
  </sheetData>
  <mergeCells count="9">
    <mergeCell ref="A6:H6"/>
    <mergeCell ref="A7:H7"/>
    <mergeCell ref="A10:H10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2023-11-09T09:11:07Z</cp:lastPrinted>
  <dcterms:created xsi:type="dcterms:W3CDTF">2023-10-31T09:07:27Z</dcterms:created>
  <dcterms:modified xsi:type="dcterms:W3CDTF">2023-11-09T09:11:41Z</dcterms:modified>
</cp:coreProperties>
</file>